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27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20" i="1" l="1"/>
  <c r="N17" i="1"/>
  <c r="M18" i="1"/>
  <c r="M17" i="1"/>
  <c r="M16" i="1"/>
  <c r="M37" i="1"/>
  <c r="O18" i="1"/>
  <c r="P18" i="1"/>
  <c r="Q18" i="1"/>
  <c r="O17" i="1"/>
  <c r="P17" i="1"/>
  <c r="Q17" i="1"/>
  <c r="Q24" i="1"/>
  <c r="Q29" i="1" s="1"/>
  <c r="N18" i="1"/>
  <c r="N16" i="1"/>
  <c r="O36" i="1"/>
  <c r="P36" i="1"/>
  <c r="Q36" i="1"/>
  <c r="Q35" i="1"/>
  <c r="N36" i="1"/>
  <c r="N63" i="1"/>
  <c r="O39" i="1"/>
  <c r="P39" i="1"/>
  <c r="Q39" i="1"/>
  <c r="O38" i="1"/>
  <c r="P38" i="1"/>
  <c r="Q38" i="1"/>
  <c r="N38" i="1"/>
  <c r="O37" i="1"/>
  <c r="P37" i="1"/>
  <c r="Q37" i="1"/>
  <c r="Q41" i="1" s="1"/>
  <c r="N37" i="1"/>
  <c r="Q16" i="1"/>
  <c r="P20" i="1"/>
  <c r="O20" i="1"/>
  <c r="Q58" i="1"/>
  <c r="Q20" i="1" s="1"/>
  <c r="Q53" i="1"/>
  <c r="Q47" i="1"/>
  <c r="Q23" i="1" l="1"/>
  <c r="O58" i="1"/>
  <c r="P58" i="1"/>
  <c r="O53" i="1"/>
  <c r="P53" i="1"/>
  <c r="N53" i="1"/>
  <c r="M41" i="1"/>
  <c r="O41" i="1"/>
  <c r="P41" i="1"/>
  <c r="M30" i="1"/>
  <c r="N24" i="1"/>
  <c r="P47" i="1"/>
  <c r="L30" i="1" l="1"/>
  <c r="L24" i="1"/>
  <c r="L29" i="1" s="1"/>
  <c r="N35" i="1"/>
  <c r="M23" i="1"/>
  <c r="N29" i="1"/>
  <c r="L23" i="1"/>
  <c r="M58" i="1"/>
  <c r="L58" i="1"/>
  <c r="M53" i="1"/>
  <c r="L53" i="1"/>
  <c r="M47" i="1"/>
  <c r="L47" i="1"/>
  <c r="L41" i="1"/>
  <c r="M35" i="1"/>
  <c r="L35" i="1"/>
  <c r="M29" i="1"/>
  <c r="O35" i="1"/>
  <c r="O23" i="1"/>
  <c r="O16" i="1"/>
  <c r="O24" i="1"/>
  <c r="O29" i="1" s="1"/>
  <c r="P16" i="1"/>
  <c r="P23" i="1" s="1"/>
  <c r="P35" i="1"/>
  <c r="P24" i="1" l="1"/>
  <c r="P29" i="1" s="1"/>
  <c r="N58" i="1"/>
  <c r="N20" i="1"/>
  <c r="N23" i="1" s="1"/>
  <c r="N39" i="1"/>
  <c r="N41" i="1"/>
</calcChain>
</file>

<file path=xl/sharedStrings.xml><?xml version="1.0" encoding="utf-8"?>
<sst xmlns="http://schemas.openxmlformats.org/spreadsheetml/2006/main" count="173" uniqueCount="62">
  <si>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</si>
  <si>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</si>
  <si>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</si>
  <si>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</si>
  <si>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</si>
  <si>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</si>
  <si>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</si>
  <si>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</si>
  <si>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</si>
  <si>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</si>
  <si>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</si>
  <si>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</si>
  <si>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</si>
  <si>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</si>
  <si>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</si>
  <si>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</si>
  <si>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</si>
  <si>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</si>
  <si>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</si>
  <si>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</si>
  <si>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</si>
  <si>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</si>
  <si>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</si>
  <si>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</si>
  <si>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</si>
  <si>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</si>
  <si>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</si>
  <si>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</si>
  <si>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</si>
  <si>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</si>
  <si>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</si>
  <si>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</si>
  <si>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</si>
  <si>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</si>
  <si>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</si>
  <si>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</si>
  <si>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</si>
  <si>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</si>
  <si>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</si>
  <si>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</si>
  <si>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</si>
  <si>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</si>
  <si>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</si>
  <si>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</si>
  <si>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</si>
  <si>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</si>
  <si>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</si>
  <si>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</si>
  <si>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</si>
  <si>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</si>
  <si>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</si>
  <si>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</si>
  <si>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</si>
  <si>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</si>
  <si>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</si>
  <si>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</si>
  <si>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</si>
  <si>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</si>
  <si>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</si>
  <si>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 xml:space="preserve">от                        г. №  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</si>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</sst>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8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Border="1" applyAlignment="1"/>
    <xf numFmtId="0" fontId="0" fillId="0" borderId="1" xfId="0" applyBorder="1" applyAlignment="1"/>
    <xf numFmtId="4" fontId="4" fillId="2" borderId="1" xfId="0" applyNumberFormat="1" applyFont="1" applyFill="1" applyBorder="1" applyAlignment="1"/>
    <xf numFmtId="4" fontId="3" fillId="0" borderId="1" xfId="0" applyNumberFormat="1" applyFont="1" applyBorder="1" applyAlignment="1"/>
    <xf numFmtId="4" fontId="0" fillId="0" borderId="1" xfId="0" applyNumberFormat="1" applyBorder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97"/>
  <sheetViews>
    <sheetView tabSelected="1" topLeftCell="E1" workbookViewId="0">
      <selection activeCell="K41" sqref="K41:Q41"/>
    </sheetView>
  </sheetViews>
  <sheetFormatPr defaultRowHeight="15" x14ac:dyDescent="0.25"/>
  <cols>
    <col min="1" max="1" width="1.7109375" customWidth="1"/>
    <col min="2" max="2" width="5.42578125" customWidth="1"/>
    <col min="3" max="3" width="29.85546875" customWidth="1"/>
    <col min="4" max="4" width="32.285156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3" width="13" customWidth="1"/>
    <col min="14" max="14" width="14.28515625" customWidth="1"/>
    <col min="15" max="15" width="13" customWidth="1"/>
    <col min="16" max="16" width="14.42578125" customWidth="1"/>
    <col min="17" max="17" width="14.140625" customWidth="1"/>
  </cols>
  <sheetData>
    <row r="2" spans="2:17" ht="15.75" x14ac:dyDescent="0.25">
      <c r="F2" s="17"/>
      <c r="G2" s="17"/>
      <c r="H2" s="17"/>
      <c r="I2" s="17"/>
      <c r="J2" s="17"/>
      <c r="K2" s="17"/>
      <c r="P2" s="17" t="s">
        <v>40</v>
      </c>
    </row>
    <row r="3" spans="2:17" ht="15.75" x14ac:dyDescent="0.25">
      <c r="F3" s="17"/>
      <c r="G3" s="17"/>
      <c r="I3" s="30"/>
      <c r="J3" s="30"/>
      <c r="K3" s="30"/>
      <c r="L3" s="30"/>
      <c r="P3" s="30" t="s">
        <v>46</v>
      </c>
    </row>
    <row r="4" spans="2:17" ht="15.75" x14ac:dyDescent="0.25">
      <c r="F4" s="17"/>
      <c r="G4" s="17"/>
      <c r="I4" s="30"/>
      <c r="J4" s="30"/>
      <c r="K4" s="30"/>
      <c r="L4" s="30"/>
      <c r="P4" s="30" t="s">
        <v>47</v>
      </c>
    </row>
    <row r="5" spans="2:17" ht="15.75" x14ac:dyDescent="0.25">
      <c r="F5" s="17"/>
      <c r="G5" s="17"/>
      <c r="I5" s="30"/>
      <c r="J5" s="30"/>
      <c r="K5" s="30"/>
      <c r="L5" s="30"/>
      <c r="P5" s="30" t="s">
        <v>48</v>
      </c>
    </row>
    <row r="6" spans="2:17" ht="15.75" x14ac:dyDescent="0.25">
      <c r="F6" s="17"/>
      <c r="G6" s="17"/>
      <c r="H6" s="17"/>
      <c r="J6" s="30"/>
      <c r="K6" s="30"/>
      <c r="L6" s="30"/>
      <c r="P6" s="30" t="s">
        <v>49</v>
      </c>
    </row>
    <row r="7" spans="2:17" ht="15.75" x14ac:dyDescent="0.25">
      <c r="F7" s="17"/>
      <c r="G7" s="17"/>
      <c r="H7" s="17"/>
      <c r="J7" s="32"/>
      <c r="K7" s="32"/>
      <c r="L7" s="32"/>
      <c r="N7" s="33" t="s">
        <v>59</v>
      </c>
      <c r="O7" s="34"/>
      <c r="P7" s="34"/>
    </row>
    <row r="8" spans="2:17" ht="15.75" x14ac:dyDescent="0.25">
      <c r="F8" s="17"/>
      <c r="G8" s="17"/>
      <c r="H8" s="17"/>
      <c r="I8" s="18"/>
      <c r="J8" s="18"/>
      <c r="K8" s="18"/>
      <c r="L8" s="18"/>
      <c r="N8" s="35" t="s">
        <v>40</v>
      </c>
      <c r="O8" s="34"/>
      <c r="P8" s="34"/>
    </row>
    <row r="9" spans="2:17" ht="15.75" x14ac:dyDescent="0.25">
      <c r="F9" s="17"/>
      <c r="G9" s="17"/>
      <c r="I9" s="30"/>
      <c r="J9" s="30"/>
      <c r="K9" s="30"/>
      <c r="L9" s="30"/>
      <c r="M9" s="58" t="s">
        <v>41</v>
      </c>
      <c r="N9" s="58"/>
      <c r="O9" s="58"/>
      <c r="P9" s="58"/>
    </row>
    <row r="10" spans="2:17" ht="33" customHeight="1" x14ac:dyDescent="0.25">
      <c r="G10" s="31"/>
      <c r="H10" s="31"/>
      <c r="I10" s="31"/>
      <c r="J10" s="31"/>
      <c r="K10" s="31"/>
      <c r="L10" s="31"/>
      <c r="M10" s="58"/>
      <c r="N10" s="58"/>
      <c r="O10" s="58"/>
      <c r="P10" s="58"/>
    </row>
    <row r="11" spans="2:17" ht="15.75" x14ac:dyDescent="0.25">
      <c r="D11" s="27" t="s">
        <v>54</v>
      </c>
      <c r="E11" s="27"/>
      <c r="F11" s="27"/>
      <c r="G11" s="27"/>
      <c r="H11" s="27"/>
      <c r="I11" s="27"/>
    </row>
    <row r="13" spans="2:17" ht="78.75" customHeight="1" x14ac:dyDescent="0.25">
      <c r="B13" s="36" t="s">
        <v>0</v>
      </c>
      <c r="C13" s="50" t="s">
        <v>1</v>
      </c>
      <c r="D13" s="50" t="s">
        <v>2</v>
      </c>
      <c r="E13" s="50" t="s">
        <v>3</v>
      </c>
      <c r="F13" s="59" t="s">
        <v>4</v>
      </c>
      <c r="G13" s="62"/>
      <c r="H13" s="62"/>
      <c r="I13" s="62"/>
      <c r="J13" s="63"/>
      <c r="K13" s="59" t="s">
        <v>10</v>
      </c>
      <c r="L13" s="62"/>
      <c r="M13" s="62"/>
      <c r="N13" s="62"/>
      <c r="O13" s="62"/>
      <c r="P13" s="62"/>
      <c r="Q13" s="63"/>
    </row>
    <row r="14" spans="2:17" ht="15.75" x14ac:dyDescent="0.25">
      <c r="B14" s="37"/>
      <c r="C14" s="51"/>
      <c r="D14" s="51"/>
      <c r="E14" s="51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  <c r="P14" s="6" t="s">
        <v>60</v>
      </c>
      <c r="Q14" s="6" t="s">
        <v>61</v>
      </c>
    </row>
    <row r="15" spans="2:17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/>
      <c r="P15" s="3">
        <v>14</v>
      </c>
      <c r="Q15" s="20"/>
    </row>
    <row r="16" spans="2:17" ht="21" customHeight="1" x14ac:dyDescent="0.25">
      <c r="B16" s="44"/>
      <c r="C16" s="41" t="s">
        <v>12</v>
      </c>
      <c r="D16" s="38" t="s">
        <v>13</v>
      </c>
      <c r="E16" s="38" t="s">
        <v>55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73">
        <v>4429874</v>
      </c>
      <c r="M16" s="72">
        <f>M30</f>
        <v>4931486</v>
      </c>
      <c r="N16" s="72">
        <f>N30</f>
        <v>4868821</v>
      </c>
      <c r="O16" s="72">
        <f>O30</f>
        <v>5355184</v>
      </c>
      <c r="P16" s="72">
        <f>P30</f>
        <v>5355184</v>
      </c>
      <c r="Q16" s="72">
        <f t="shared" ref="O16:Q16" si="0">Q30</f>
        <v>5355184</v>
      </c>
    </row>
    <row r="17" spans="2:17" ht="21.75" customHeight="1" x14ac:dyDescent="0.25">
      <c r="B17" s="45"/>
      <c r="C17" s="42"/>
      <c r="D17" s="40"/>
      <c r="E17" s="39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4">
        <v>2600000</v>
      </c>
      <c r="L17" s="23">
        <v>0</v>
      </c>
      <c r="M17" s="23">
        <f>M61</f>
        <v>0</v>
      </c>
      <c r="N17" s="23">
        <f>N61</f>
        <v>7293463</v>
      </c>
      <c r="O17" s="23">
        <f t="shared" ref="O17:Q17" si="1">O61</f>
        <v>0</v>
      </c>
      <c r="P17" s="23">
        <f t="shared" si="1"/>
        <v>0</v>
      </c>
      <c r="Q17" s="23">
        <f t="shared" si="1"/>
        <v>0</v>
      </c>
    </row>
    <row r="18" spans="2:17" ht="32.25" customHeight="1" x14ac:dyDescent="0.25">
      <c r="B18" s="45"/>
      <c r="C18" s="42"/>
      <c r="D18" s="40"/>
      <c r="E18" s="2" t="s">
        <v>56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75">
        <v>1111060</v>
      </c>
      <c r="M18" s="72">
        <f>M37</f>
        <v>1136691</v>
      </c>
      <c r="N18" s="72">
        <f>N37</f>
        <v>1257697</v>
      </c>
      <c r="O18" s="72">
        <f t="shared" ref="O18:Q18" si="2">O37</f>
        <v>1436862</v>
      </c>
      <c r="P18" s="72">
        <f t="shared" si="2"/>
        <v>1501599</v>
      </c>
      <c r="Q18" s="72">
        <f t="shared" si="2"/>
        <v>1554535</v>
      </c>
    </row>
    <row r="19" spans="2:17" ht="22.5" customHeight="1" x14ac:dyDescent="0.25">
      <c r="B19" s="45"/>
      <c r="C19" s="42"/>
      <c r="D19" s="40"/>
      <c r="E19" s="38" t="s">
        <v>57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75">
        <v>200</v>
      </c>
      <c r="M19" s="73">
        <v>200</v>
      </c>
      <c r="N19" s="73">
        <v>200</v>
      </c>
      <c r="O19" s="73">
        <v>200</v>
      </c>
      <c r="P19" s="73">
        <v>200</v>
      </c>
      <c r="Q19" s="73">
        <v>200</v>
      </c>
    </row>
    <row r="20" spans="2:17" ht="18" customHeight="1" x14ac:dyDescent="0.25">
      <c r="B20" s="45"/>
      <c r="C20" s="42"/>
      <c r="D20" s="40"/>
      <c r="E20" s="39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73">
        <v>701000</v>
      </c>
      <c r="M20" s="73">
        <f>M39</f>
        <v>759000</v>
      </c>
      <c r="N20" s="73">
        <f>N39</f>
        <v>789000</v>
      </c>
      <c r="O20" s="73">
        <f>O58</f>
        <v>854900</v>
      </c>
      <c r="P20" s="73">
        <f t="shared" ref="P20:Q20" si="3">P58</f>
        <v>854900</v>
      </c>
      <c r="Q20" s="73">
        <f t="shared" si="3"/>
        <v>854900</v>
      </c>
    </row>
    <row r="21" spans="2:17" ht="18" customHeight="1" x14ac:dyDescent="0.25">
      <c r="B21" s="45"/>
      <c r="C21" s="42"/>
      <c r="D21" s="40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4">
        <v>229447</v>
      </c>
      <c r="L21" s="73"/>
      <c r="M21" s="76"/>
      <c r="N21" s="76"/>
      <c r="O21" s="76"/>
      <c r="P21" s="76"/>
      <c r="Q21" s="74"/>
    </row>
    <row r="22" spans="2:17" ht="15.75" x14ac:dyDescent="0.25">
      <c r="B22" s="45"/>
      <c r="C22" s="42"/>
      <c r="D22" s="40"/>
      <c r="E22" s="1" t="s">
        <v>58</v>
      </c>
      <c r="F22" s="20"/>
      <c r="G22" s="20"/>
      <c r="H22" s="20"/>
      <c r="I22" s="20"/>
      <c r="J22" s="20"/>
      <c r="K22" s="77"/>
      <c r="L22" s="78"/>
      <c r="M22" s="78"/>
      <c r="N22" s="78"/>
      <c r="O22" s="78"/>
      <c r="P22" s="78"/>
      <c r="Q22" s="74"/>
    </row>
    <row r="23" spans="2:17" ht="15.75" x14ac:dyDescent="0.25">
      <c r="B23" s="46"/>
      <c r="C23" s="43"/>
      <c r="D23" s="39"/>
      <c r="E23" s="5" t="s">
        <v>11</v>
      </c>
      <c r="F23" s="11"/>
      <c r="G23" s="11"/>
      <c r="H23" s="11"/>
      <c r="I23" s="11"/>
      <c r="J23" s="11"/>
      <c r="K23" s="25">
        <v>8832676</v>
      </c>
      <c r="L23" s="79">
        <f>SUM(L16:L22)</f>
        <v>6242134</v>
      </c>
      <c r="M23" s="79">
        <f>SUM(M16:M22)</f>
        <v>6827377</v>
      </c>
      <c r="N23" s="79">
        <f>N16+N17+N18+N19+N20</f>
        <v>14209181</v>
      </c>
      <c r="O23" s="79">
        <f>O16+O17+O18+O19+O20</f>
        <v>7647146</v>
      </c>
      <c r="P23" s="79">
        <f>SUM(P16:P22)</f>
        <v>7711883</v>
      </c>
      <c r="Q23" s="79">
        <f>SUM(Q16:Q22)</f>
        <v>7764819</v>
      </c>
    </row>
    <row r="24" spans="2:17" ht="28.5" customHeight="1" x14ac:dyDescent="0.25">
      <c r="B24" s="41" t="s">
        <v>26</v>
      </c>
      <c r="C24" s="38" t="s">
        <v>27</v>
      </c>
      <c r="D24" s="38" t="s">
        <v>28</v>
      </c>
      <c r="E24" s="2" t="s">
        <v>55</v>
      </c>
      <c r="F24" s="11" t="s">
        <v>25</v>
      </c>
      <c r="G24" s="11" t="s">
        <v>14</v>
      </c>
      <c r="H24" s="11" t="s">
        <v>29</v>
      </c>
      <c r="I24" s="11" t="s">
        <v>15</v>
      </c>
      <c r="J24" s="11" t="s">
        <v>16</v>
      </c>
      <c r="K24" s="24">
        <v>3971843</v>
      </c>
      <c r="L24" s="22">
        <f>L16</f>
        <v>4429874</v>
      </c>
      <c r="M24" s="22">
        <v>4931486</v>
      </c>
      <c r="N24" s="22">
        <f>N16</f>
        <v>4868821</v>
      </c>
      <c r="O24" s="22">
        <f t="shared" ref="O24:Q24" si="4">O16</f>
        <v>5355184</v>
      </c>
      <c r="P24" s="22">
        <f t="shared" si="4"/>
        <v>5355184</v>
      </c>
      <c r="Q24" s="22">
        <f t="shared" si="4"/>
        <v>5355184</v>
      </c>
    </row>
    <row r="25" spans="2:17" ht="31.5" x14ac:dyDescent="0.25">
      <c r="B25" s="42"/>
      <c r="C25" s="40"/>
      <c r="D25" s="40"/>
      <c r="E25" s="2" t="s">
        <v>56</v>
      </c>
      <c r="F25" s="11"/>
      <c r="G25" s="11"/>
      <c r="H25" s="11"/>
      <c r="I25" s="11"/>
      <c r="J25" s="11"/>
      <c r="K25" s="24"/>
      <c r="L25" s="12"/>
      <c r="M25" s="12"/>
      <c r="N25" s="12"/>
      <c r="O25" s="12"/>
      <c r="P25" s="12"/>
      <c r="Q25" s="20"/>
    </row>
    <row r="26" spans="2:17" ht="15.75" x14ac:dyDescent="0.25">
      <c r="B26" s="42"/>
      <c r="C26" s="40"/>
      <c r="D26" s="40"/>
      <c r="E26" s="38" t="s">
        <v>57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  <c r="P26" s="12"/>
      <c r="Q26" s="20"/>
    </row>
    <row r="27" spans="2:17" ht="15.75" x14ac:dyDescent="0.25">
      <c r="B27" s="42"/>
      <c r="C27" s="40"/>
      <c r="D27" s="40"/>
      <c r="E27" s="39"/>
      <c r="F27" s="11"/>
      <c r="G27" s="11"/>
      <c r="H27" s="11"/>
      <c r="I27" s="11"/>
      <c r="J27" s="11"/>
      <c r="K27" s="24"/>
      <c r="L27" s="12"/>
      <c r="M27" s="12"/>
      <c r="N27" s="12"/>
      <c r="O27" s="12"/>
      <c r="P27" s="12"/>
      <c r="Q27" s="20"/>
    </row>
    <row r="28" spans="2:17" ht="15.75" x14ac:dyDescent="0.25">
      <c r="B28" s="42"/>
      <c r="C28" s="40"/>
      <c r="D28" s="40"/>
      <c r="E28" s="1" t="s">
        <v>58</v>
      </c>
      <c r="F28" s="11"/>
      <c r="G28" s="11"/>
      <c r="H28" s="11"/>
      <c r="I28" s="11"/>
      <c r="J28" s="11"/>
      <c r="K28" s="24"/>
      <c r="L28" s="12"/>
      <c r="M28" s="12"/>
      <c r="N28" s="12"/>
      <c r="O28" s="12"/>
      <c r="P28" s="12"/>
      <c r="Q28" s="20"/>
    </row>
    <row r="29" spans="2:17" ht="18" customHeight="1" x14ac:dyDescent="0.25">
      <c r="B29" s="43"/>
      <c r="C29" s="39"/>
      <c r="D29" s="39"/>
      <c r="E29" s="5" t="s">
        <v>11</v>
      </c>
      <c r="F29" s="11"/>
      <c r="G29" s="11"/>
      <c r="H29" s="11"/>
      <c r="I29" s="11"/>
      <c r="J29" s="11"/>
      <c r="K29" s="25">
        <v>3971843</v>
      </c>
      <c r="L29" s="13">
        <f>SUM(L24:L28)</f>
        <v>4429874</v>
      </c>
      <c r="M29" s="13">
        <f>SUM(M24:M28)</f>
        <v>4931486</v>
      </c>
      <c r="N29" s="13">
        <f>N24</f>
        <v>4868821</v>
      </c>
      <c r="O29" s="13">
        <f t="shared" ref="O29:Q29" si="5">O24</f>
        <v>5355184</v>
      </c>
      <c r="P29" s="13">
        <f t="shared" si="5"/>
        <v>5355184</v>
      </c>
      <c r="Q29" s="13">
        <f t="shared" si="5"/>
        <v>5355184</v>
      </c>
    </row>
    <row r="30" spans="2:17" ht="31.5" x14ac:dyDescent="0.25">
      <c r="B30" s="47" t="s">
        <v>30</v>
      </c>
      <c r="C30" s="38" t="s">
        <v>45</v>
      </c>
      <c r="D30" s="38" t="s">
        <v>28</v>
      </c>
      <c r="E30" s="2" t="s">
        <v>55</v>
      </c>
      <c r="F30" s="11" t="s">
        <v>25</v>
      </c>
      <c r="G30" s="11" t="s">
        <v>14</v>
      </c>
      <c r="H30" s="11" t="s">
        <v>29</v>
      </c>
      <c r="I30" s="11" t="s">
        <v>15</v>
      </c>
      <c r="J30" s="11" t="s">
        <v>16</v>
      </c>
      <c r="K30" s="24">
        <v>3971843</v>
      </c>
      <c r="L30" s="22">
        <f>L16</f>
        <v>4429874</v>
      </c>
      <c r="M30" s="22">
        <f>M24</f>
        <v>4931486</v>
      </c>
      <c r="N30" s="22">
        <v>4868821</v>
      </c>
      <c r="O30" s="22">
        <v>5355184</v>
      </c>
      <c r="P30" s="22">
        <v>5355184</v>
      </c>
      <c r="Q30" s="22">
        <v>5355184</v>
      </c>
    </row>
    <row r="31" spans="2:17" ht="31.5" x14ac:dyDescent="0.25">
      <c r="B31" s="48"/>
      <c r="C31" s="40"/>
      <c r="D31" s="40"/>
      <c r="E31" s="2" t="s">
        <v>56</v>
      </c>
      <c r="F31" s="11"/>
      <c r="G31" s="11"/>
      <c r="H31" s="11"/>
      <c r="I31" s="11"/>
      <c r="J31" s="11"/>
      <c r="K31" s="24"/>
      <c r="L31" s="21"/>
      <c r="M31" s="21"/>
      <c r="N31" s="21"/>
      <c r="O31" s="21"/>
      <c r="P31" s="21"/>
      <c r="Q31" s="20"/>
    </row>
    <row r="32" spans="2:17" ht="15" customHeight="1" x14ac:dyDescent="0.25">
      <c r="B32" s="48"/>
      <c r="C32" s="40"/>
      <c r="D32" s="40"/>
      <c r="E32" s="38" t="s">
        <v>57</v>
      </c>
      <c r="F32" s="61" t="s">
        <v>25</v>
      </c>
      <c r="G32" s="61" t="s">
        <v>14</v>
      </c>
      <c r="H32" s="61" t="s">
        <v>29</v>
      </c>
      <c r="I32" s="61" t="s">
        <v>15</v>
      </c>
      <c r="J32" s="61" t="s">
        <v>52</v>
      </c>
      <c r="K32" s="68">
        <v>229447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20"/>
    </row>
    <row r="33" spans="2:17" ht="15" customHeight="1" x14ac:dyDescent="0.25">
      <c r="B33" s="48"/>
      <c r="C33" s="40"/>
      <c r="D33" s="40"/>
      <c r="E33" s="39"/>
      <c r="F33" s="60"/>
      <c r="G33" s="60"/>
      <c r="H33" s="60"/>
      <c r="I33" s="60"/>
      <c r="J33" s="60"/>
      <c r="K33" s="70"/>
      <c r="L33" s="71"/>
      <c r="M33" s="71"/>
      <c r="N33" s="71"/>
      <c r="O33" s="71"/>
      <c r="P33" s="69"/>
      <c r="Q33" s="20"/>
    </row>
    <row r="34" spans="2:17" ht="15.75" x14ac:dyDescent="0.25">
      <c r="B34" s="48"/>
      <c r="C34" s="40"/>
      <c r="D34" s="40"/>
      <c r="E34" s="1" t="s">
        <v>58</v>
      </c>
      <c r="F34" s="11"/>
      <c r="G34" s="11"/>
      <c r="H34" s="11"/>
      <c r="I34" s="11"/>
      <c r="J34" s="11"/>
      <c r="K34" s="24"/>
      <c r="L34" s="12"/>
      <c r="M34" s="12"/>
      <c r="N34" s="12"/>
      <c r="O34" s="12"/>
      <c r="P34" s="12"/>
      <c r="Q34" s="20"/>
    </row>
    <row r="35" spans="2:17" ht="15.75" x14ac:dyDescent="0.25">
      <c r="B35" s="49"/>
      <c r="C35" s="39"/>
      <c r="D35" s="39"/>
      <c r="E35" s="5" t="s">
        <v>11</v>
      </c>
      <c r="F35" s="11"/>
      <c r="G35" s="11"/>
      <c r="H35" s="11"/>
      <c r="I35" s="11"/>
      <c r="J35" s="11"/>
      <c r="K35" s="25">
        <v>4201290</v>
      </c>
      <c r="L35" s="13">
        <f>SUM(L30:L34)</f>
        <v>4429874</v>
      </c>
      <c r="M35" s="13">
        <f>SUM(M30:M34)</f>
        <v>4931486</v>
      </c>
      <c r="N35" s="13">
        <f>N30</f>
        <v>4868821</v>
      </c>
      <c r="O35" s="13">
        <f t="shared" ref="O35:Q35" si="6">O30</f>
        <v>5355184</v>
      </c>
      <c r="P35" s="13">
        <f t="shared" si="6"/>
        <v>5355184</v>
      </c>
      <c r="Q35" s="13">
        <f t="shared" si="6"/>
        <v>5355184</v>
      </c>
    </row>
    <row r="36" spans="2:17" ht="31.5" customHeight="1" x14ac:dyDescent="0.25">
      <c r="B36" s="47" t="s">
        <v>33</v>
      </c>
      <c r="C36" s="50" t="s">
        <v>31</v>
      </c>
      <c r="D36" s="64" t="s">
        <v>13</v>
      </c>
      <c r="E36" s="4" t="s">
        <v>55</v>
      </c>
      <c r="F36" s="14" t="s">
        <v>25</v>
      </c>
      <c r="G36" s="14" t="s">
        <v>14</v>
      </c>
      <c r="H36" s="14" t="s">
        <v>20</v>
      </c>
      <c r="I36" s="14" t="s">
        <v>21</v>
      </c>
      <c r="J36" s="14" t="s">
        <v>43</v>
      </c>
      <c r="K36" s="25">
        <v>2600000</v>
      </c>
      <c r="L36" s="28">
        <v>0</v>
      </c>
      <c r="M36" s="28">
        <v>0</v>
      </c>
      <c r="N36" s="28">
        <f>N61</f>
        <v>7293463</v>
      </c>
      <c r="O36" s="28">
        <f t="shared" ref="O36:Q36" si="7">O61</f>
        <v>0</v>
      </c>
      <c r="P36" s="28">
        <f t="shared" si="7"/>
        <v>0</v>
      </c>
      <c r="Q36" s="28">
        <f t="shared" si="7"/>
        <v>0</v>
      </c>
    </row>
    <row r="37" spans="2:17" ht="31.5" x14ac:dyDescent="0.25">
      <c r="B37" s="48"/>
      <c r="C37" s="67"/>
      <c r="D37" s="66"/>
      <c r="E37" s="4" t="s">
        <v>56</v>
      </c>
      <c r="F37" s="14" t="s">
        <v>19</v>
      </c>
      <c r="G37" s="14" t="s">
        <v>14</v>
      </c>
      <c r="H37" s="14" t="s">
        <v>20</v>
      </c>
      <c r="I37" s="14" t="s">
        <v>21</v>
      </c>
      <c r="J37" s="14" t="s">
        <v>23</v>
      </c>
      <c r="K37" s="25">
        <v>1348186</v>
      </c>
      <c r="L37" s="26">
        <v>1111060</v>
      </c>
      <c r="M37" s="26">
        <f>M49</f>
        <v>1136691</v>
      </c>
      <c r="N37" s="26">
        <f>N49</f>
        <v>1257697</v>
      </c>
      <c r="O37" s="26">
        <f t="shared" ref="O37:Q37" si="8">O49</f>
        <v>1436862</v>
      </c>
      <c r="P37" s="26">
        <f t="shared" si="8"/>
        <v>1501599</v>
      </c>
      <c r="Q37" s="26">
        <f t="shared" si="8"/>
        <v>1554535</v>
      </c>
    </row>
    <row r="38" spans="2:17" ht="15.75" customHeight="1" x14ac:dyDescent="0.25">
      <c r="B38" s="48"/>
      <c r="C38" s="67"/>
      <c r="D38" s="66"/>
      <c r="E38" s="64" t="s">
        <v>57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24</v>
      </c>
      <c r="K38" s="25">
        <v>200</v>
      </c>
      <c r="L38" s="26">
        <v>200</v>
      </c>
      <c r="M38" s="26">
        <v>200</v>
      </c>
      <c r="N38" s="26">
        <f>N44</f>
        <v>200</v>
      </c>
      <c r="O38" s="26">
        <f t="shared" ref="O38:Q38" si="9">O44</f>
        <v>200</v>
      </c>
      <c r="P38" s="26">
        <f t="shared" si="9"/>
        <v>200</v>
      </c>
      <c r="Q38" s="26">
        <f t="shared" si="9"/>
        <v>200</v>
      </c>
    </row>
    <row r="39" spans="2:17" ht="15.75" x14ac:dyDescent="0.25">
      <c r="B39" s="48"/>
      <c r="C39" s="67"/>
      <c r="D39" s="66"/>
      <c r="E39" s="65"/>
      <c r="F39" s="14" t="s">
        <v>25</v>
      </c>
      <c r="G39" s="14" t="s">
        <v>14</v>
      </c>
      <c r="H39" s="14" t="s">
        <v>20</v>
      </c>
      <c r="I39" s="14" t="s">
        <v>21</v>
      </c>
      <c r="J39" s="14" t="s">
        <v>22</v>
      </c>
      <c r="K39" s="25">
        <v>683000</v>
      </c>
      <c r="L39" s="26">
        <v>701000</v>
      </c>
      <c r="M39" s="26">
        <v>759000</v>
      </c>
      <c r="N39" s="26">
        <f>N56</f>
        <v>789000</v>
      </c>
      <c r="O39" s="26">
        <f t="shared" ref="O39:Q39" si="10">O56</f>
        <v>854900</v>
      </c>
      <c r="P39" s="26">
        <f t="shared" si="10"/>
        <v>854900</v>
      </c>
      <c r="Q39" s="26">
        <f t="shared" si="10"/>
        <v>854900</v>
      </c>
    </row>
    <row r="40" spans="2:17" ht="15.75" x14ac:dyDescent="0.25">
      <c r="B40" s="48"/>
      <c r="C40" s="67"/>
      <c r="D40" s="66"/>
      <c r="E40" s="5" t="s">
        <v>58</v>
      </c>
      <c r="F40" s="14"/>
      <c r="G40" s="14"/>
      <c r="H40" s="14"/>
      <c r="I40" s="14"/>
      <c r="J40" s="14"/>
      <c r="K40" s="25"/>
      <c r="L40" s="29"/>
      <c r="M40" s="29"/>
      <c r="N40" s="29"/>
      <c r="O40" s="29"/>
      <c r="P40" s="29"/>
      <c r="Q40" s="20"/>
    </row>
    <row r="41" spans="2:17" ht="15.75" x14ac:dyDescent="0.25">
      <c r="B41" s="49"/>
      <c r="C41" s="51"/>
      <c r="D41" s="65"/>
      <c r="E41" s="5" t="s">
        <v>11</v>
      </c>
      <c r="F41" s="14"/>
      <c r="G41" s="14"/>
      <c r="H41" s="14"/>
      <c r="I41" s="14"/>
      <c r="J41" s="14"/>
      <c r="K41" s="25">
        <v>4631386</v>
      </c>
      <c r="L41" s="13">
        <f>SUM(L36:L40)</f>
        <v>1812260</v>
      </c>
      <c r="M41" s="13">
        <f>SUM(M36:M40)</f>
        <v>1895891</v>
      </c>
      <c r="N41" s="13">
        <f t="shared" ref="N41:Q41" si="11">SUM(N36:N40)</f>
        <v>9340360</v>
      </c>
      <c r="O41" s="13">
        <f t="shared" si="11"/>
        <v>2291962</v>
      </c>
      <c r="P41" s="13">
        <f t="shared" si="11"/>
        <v>2356699</v>
      </c>
      <c r="Q41" s="13">
        <f t="shared" si="11"/>
        <v>2409635</v>
      </c>
    </row>
    <row r="42" spans="2:17" ht="31.5" x14ac:dyDescent="0.25">
      <c r="B42" s="47" t="s">
        <v>32</v>
      </c>
      <c r="C42" s="38" t="s">
        <v>34</v>
      </c>
      <c r="D42" s="41" t="s">
        <v>35</v>
      </c>
      <c r="E42" s="2" t="s">
        <v>55</v>
      </c>
      <c r="F42" s="11"/>
      <c r="G42" s="11"/>
      <c r="H42" s="11"/>
      <c r="I42" s="11"/>
      <c r="J42" s="11"/>
      <c r="K42" s="24"/>
      <c r="L42" s="12"/>
      <c r="M42" s="12"/>
      <c r="N42" s="12"/>
      <c r="O42" s="12"/>
      <c r="P42" s="12"/>
      <c r="Q42" s="20"/>
    </row>
    <row r="43" spans="2:17" ht="31.5" x14ac:dyDescent="0.25">
      <c r="B43" s="48"/>
      <c r="C43" s="40"/>
      <c r="D43" s="42"/>
      <c r="E43" s="2" t="s">
        <v>56</v>
      </c>
      <c r="F43" s="11"/>
      <c r="G43" s="11"/>
      <c r="H43" s="11"/>
      <c r="I43" s="11"/>
      <c r="J43" s="11"/>
      <c r="K43" s="24"/>
      <c r="L43" s="12"/>
      <c r="M43" s="12"/>
      <c r="N43" s="12"/>
      <c r="O43" s="12"/>
      <c r="P43" s="12"/>
      <c r="Q43" s="20"/>
    </row>
    <row r="44" spans="2:17" ht="15.75" customHeight="1" x14ac:dyDescent="0.25">
      <c r="B44" s="48"/>
      <c r="C44" s="40"/>
      <c r="D44" s="42"/>
      <c r="E44" s="38" t="s">
        <v>57</v>
      </c>
      <c r="F44" s="11" t="s">
        <v>19</v>
      </c>
      <c r="G44" s="11" t="s">
        <v>14</v>
      </c>
      <c r="H44" s="11" t="s">
        <v>20</v>
      </c>
      <c r="I44" s="11" t="s">
        <v>21</v>
      </c>
      <c r="J44" s="11" t="s">
        <v>24</v>
      </c>
      <c r="K44" s="24">
        <v>200</v>
      </c>
      <c r="L44" s="22">
        <v>200</v>
      </c>
      <c r="M44" s="22">
        <v>200</v>
      </c>
      <c r="N44" s="22">
        <v>200</v>
      </c>
      <c r="O44" s="22">
        <v>200</v>
      </c>
      <c r="P44" s="22">
        <v>200</v>
      </c>
      <c r="Q44" s="22">
        <v>200</v>
      </c>
    </row>
    <row r="45" spans="2:17" ht="15.75" x14ac:dyDescent="0.25">
      <c r="B45" s="48"/>
      <c r="C45" s="40"/>
      <c r="D45" s="42"/>
      <c r="E45" s="39"/>
      <c r="F45" s="11"/>
      <c r="G45" s="11"/>
      <c r="H45" s="11"/>
      <c r="I45" s="11"/>
      <c r="J45" s="11"/>
      <c r="K45" s="24"/>
      <c r="L45" s="12"/>
      <c r="M45" s="12"/>
      <c r="N45" s="12"/>
      <c r="O45" s="12"/>
      <c r="P45" s="12"/>
      <c r="Q45" s="20"/>
    </row>
    <row r="46" spans="2:17" ht="15.75" x14ac:dyDescent="0.25">
      <c r="B46" s="48"/>
      <c r="C46" s="40"/>
      <c r="D46" s="42"/>
      <c r="E46" s="1" t="s">
        <v>58</v>
      </c>
      <c r="F46" s="11"/>
      <c r="G46" s="11"/>
      <c r="H46" s="11"/>
      <c r="I46" s="11"/>
      <c r="J46" s="11"/>
      <c r="K46" s="24"/>
      <c r="L46" s="12"/>
      <c r="M46" s="12"/>
      <c r="N46" s="12"/>
      <c r="O46" s="12"/>
      <c r="P46" s="12"/>
      <c r="Q46" s="20"/>
    </row>
    <row r="47" spans="2:17" ht="69.75" customHeight="1" x14ac:dyDescent="0.25">
      <c r="B47" s="49"/>
      <c r="C47" s="39"/>
      <c r="D47" s="43"/>
      <c r="E47" s="5" t="s">
        <v>11</v>
      </c>
      <c r="F47" s="11"/>
      <c r="G47" s="11"/>
      <c r="H47" s="11"/>
      <c r="I47" s="11"/>
      <c r="J47" s="11"/>
      <c r="K47" s="25">
        <v>200</v>
      </c>
      <c r="L47" s="13">
        <f>SUM(L42:L46)</f>
        <v>200</v>
      </c>
      <c r="M47" s="13">
        <f>SUM(M42:M46)</f>
        <v>200</v>
      </c>
      <c r="N47" s="13">
        <v>200</v>
      </c>
      <c r="O47" s="13">
        <v>200</v>
      </c>
      <c r="P47" s="13">
        <f>SUM(P42:P46)</f>
        <v>200</v>
      </c>
      <c r="Q47" s="13">
        <f>SUM(Q42:Q46)</f>
        <v>200</v>
      </c>
    </row>
    <row r="48" spans="2:17" ht="31.5" x14ac:dyDescent="0.25">
      <c r="B48" s="55" t="s">
        <v>36</v>
      </c>
      <c r="C48" s="41" t="s">
        <v>37</v>
      </c>
      <c r="D48" s="41" t="s">
        <v>35</v>
      </c>
      <c r="E48" s="2" t="s">
        <v>55</v>
      </c>
      <c r="F48" s="11"/>
      <c r="G48" s="11"/>
      <c r="H48" s="11"/>
      <c r="I48" s="11"/>
      <c r="J48" s="11"/>
      <c r="K48" s="24"/>
      <c r="L48" s="12"/>
      <c r="M48" s="12"/>
      <c r="N48" s="12"/>
      <c r="O48" s="12"/>
      <c r="P48" s="12"/>
      <c r="Q48" s="20"/>
    </row>
    <row r="49" spans="2:17" ht="31.5" x14ac:dyDescent="0.25">
      <c r="B49" s="56"/>
      <c r="C49" s="42"/>
      <c r="D49" s="42"/>
      <c r="E49" s="2" t="s">
        <v>56</v>
      </c>
      <c r="F49" s="11" t="s">
        <v>19</v>
      </c>
      <c r="G49" s="11" t="s">
        <v>14</v>
      </c>
      <c r="H49" s="11" t="s">
        <v>20</v>
      </c>
      <c r="I49" s="11" t="s">
        <v>21</v>
      </c>
      <c r="J49" s="11" t="s">
        <v>23</v>
      </c>
      <c r="K49" s="24">
        <v>1348186</v>
      </c>
      <c r="L49" s="22">
        <v>1111060</v>
      </c>
      <c r="M49" s="22">
        <v>1136691</v>
      </c>
      <c r="N49" s="22">
        <v>1257697</v>
      </c>
      <c r="O49" s="22">
        <v>1436862</v>
      </c>
      <c r="P49" s="22">
        <v>1501599</v>
      </c>
      <c r="Q49" s="22">
        <v>1554535</v>
      </c>
    </row>
    <row r="50" spans="2:17" ht="15.75" customHeight="1" x14ac:dyDescent="0.25">
      <c r="B50" s="56"/>
      <c r="C50" s="42"/>
      <c r="D50" s="42"/>
      <c r="E50" s="38" t="s">
        <v>57</v>
      </c>
      <c r="F50" s="11"/>
      <c r="G50" s="11"/>
      <c r="H50" s="11"/>
      <c r="I50" s="11"/>
      <c r="J50" s="11"/>
      <c r="K50" s="24"/>
      <c r="L50" s="12"/>
      <c r="M50" s="12"/>
      <c r="N50" s="12"/>
      <c r="O50" s="12"/>
      <c r="P50" s="12"/>
      <c r="Q50" s="20"/>
    </row>
    <row r="51" spans="2:17" ht="15.75" x14ac:dyDescent="0.25">
      <c r="B51" s="56"/>
      <c r="C51" s="42"/>
      <c r="D51" s="42"/>
      <c r="E51" s="39"/>
      <c r="F51" s="11"/>
      <c r="G51" s="11"/>
      <c r="H51" s="11"/>
      <c r="I51" s="11"/>
      <c r="J51" s="11"/>
      <c r="K51" s="24"/>
      <c r="L51" s="12"/>
      <c r="M51" s="12"/>
      <c r="N51" s="12"/>
      <c r="O51" s="12"/>
      <c r="P51" s="12"/>
      <c r="Q51" s="20"/>
    </row>
    <row r="52" spans="2:17" ht="15.75" x14ac:dyDescent="0.25">
      <c r="B52" s="56"/>
      <c r="C52" s="42"/>
      <c r="D52" s="42"/>
      <c r="E52" s="1" t="s">
        <v>58</v>
      </c>
      <c r="F52" s="11"/>
      <c r="G52" s="11"/>
      <c r="H52" s="11"/>
      <c r="I52" s="11"/>
      <c r="J52" s="11"/>
      <c r="K52" s="24"/>
      <c r="L52" s="12"/>
      <c r="M52" s="12"/>
      <c r="N52" s="12"/>
      <c r="O52" s="12"/>
      <c r="P52" s="12"/>
      <c r="Q52" s="20"/>
    </row>
    <row r="53" spans="2:17" ht="15.75" x14ac:dyDescent="0.25">
      <c r="B53" s="57"/>
      <c r="C53" s="43"/>
      <c r="D53" s="43"/>
      <c r="E53" s="5" t="s">
        <v>11</v>
      </c>
      <c r="F53" s="14"/>
      <c r="G53" s="14"/>
      <c r="H53" s="14"/>
      <c r="I53" s="14"/>
      <c r="J53" s="14"/>
      <c r="K53" s="25">
        <v>1348186</v>
      </c>
      <c r="L53" s="13">
        <f>SUM(L48:L52)</f>
        <v>1111060</v>
      </c>
      <c r="M53" s="13">
        <f>SUM(M48:M52)</f>
        <v>1136691</v>
      </c>
      <c r="N53" s="13">
        <f>N49</f>
        <v>1257697</v>
      </c>
      <c r="O53" s="13">
        <f t="shared" ref="O53:Q53" si="12">O49</f>
        <v>1436862</v>
      </c>
      <c r="P53" s="13">
        <f t="shared" si="12"/>
        <v>1501599</v>
      </c>
      <c r="Q53" s="13">
        <f t="shared" si="12"/>
        <v>1554535</v>
      </c>
    </row>
    <row r="54" spans="2:17" ht="31.5" x14ac:dyDescent="0.25">
      <c r="B54" s="47" t="s">
        <v>38</v>
      </c>
      <c r="C54" s="38" t="s">
        <v>39</v>
      </c>
      <c r="D54" s="38" t="s">
        <v>28</v>
      </c>
      <c r="E54" s="2" t="s">
        <v>55</v>
      </c>
      <c r="F54" s="11"/>
      <c r="G54" s="11"/>
      <c r="H54" s="11"/>
      <c r="I54" s="11"/>
      <c r="J54" s="11"/>
      <c r="K54" s="24"/>
      <c r="L54" s="12"/>
      <c r="M54" s="12"/>
      <c r="N54" s="12"/>
      <c r="O54" s="12"/>
      <c r="P54" s="12"/>
      <c r="Q54" s="20"/>
    </row>
    <row r="55" spans="2:17" ht="31.5" x14ac:dyDescent="0.25">
      <c r="B55" s="48"/>
      <c r="C55" s="40"/>
      <c r="D55" s="40"/>
      <c r="E55" s="2" t="s">
        <v>56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  <c r="P55" s="12"/>
      <c r="Q55" s="20"/>
    </row>
    <row r="56" spans="2:17" ht="33.75" customHeight="1" x14ac:dyDescent="0.25">
      <c r="B56" s="48"/>
      <c r="C56" s="40"/>
      <c r="D56" s="40"/>
      <c r="E56" s="15" t="s">
        <v>57</v>
      </c>
      <c r="F56" s="11" t="s">
        <v>25</v>
      </c>
      <c r="G56" s="11" t="s">
        <v>14</v>
      </c>
      <c r="H56" s="11" t="s">
        <v>20</v>
      </c>
      <c r="I56" s="11" t="s">
        <v>21</v>
      </c>
      <c r="J56" s="11" t="s">
        <v>22</v>
      </c>
      <c r="K56" s="24">
        <v>683000</v>
      </c>
      <c r="L56" s="22">
        <v>701000</v>
      </c>
      <c r="M56" s="22">
        <v>759000</v>
      </c>
      <c r="N56" s="22">
        <v>789000</v>
      </c>
      <c r="O56" s="22">
        <v>854900</v>
      </c>
      <c r="P56" s="22">
        <v>854900</v>
      </c>
      <c r="Q56" s="22">
        <v>854900</v>
      </c>
    </row>
    <row r="57" spans="2:17" ht="15.75" x14ac:dyDescent="0.25">
      <c r="B57" s="48"/>
      <c r="C57" s="40"/>
      <c r="D57" s="40"/>
      <c r="E57" s="1" t="s">
        <v>58</v>
      </c>
      <c r="F57" s="11"/>
      <c r="G57" s="11"/>
      <c r="H57" s="11"/>
      <c r="I57" s="11"/>
      <c r="J57" s="11"/>
      <c r="K57" s="24"/>
      <c r="L57" s="21"/>
      <c r="M57" s="21"/>
      <c r="N57" s="21"/>
      <c r="O57" s="21"/>
      <c r="P57" s="21"/>
      <c r="Q57" s="20"/>
    </row>
    <row r="58" spans="2:17" ht="15.75" x14ac:dyDescent="0.25">
      <c r="B58" s="49"/>
      <c r="C58" s="39"/>
      <c r="D58" s="39"/>
      <c r="E58" s="5" t="s">
        <v>11</v>
      </c>
      <c r="F58" s="11"/>
      <c r="G58" s="11"/>
      <c r="H58" s="11"/>
      <c r="I58" s="11"/>
      <c r="J58" s="11"/>
      <c r="K58" s="25">
        <v>683000</v>
      </c>
      <c r="L58" s="13">
        <f>SUM(L54:L57)</f>
        <v>701000</v>
      </c>
      <c r="M58" s="13">
        <f>SUM(M54:M57)</f>
        <v>759000</v>
      </c>
      <c r="N58" s="13">
        <f>N56</f>
        <v>789000</v>
      </c>
      <c r="O58" s="13">
        <f t="shared" ref="O58:Q58" si="13">O56</f>
        <v>854900</v>
      </c>
      <c r="P58" s="13">
        <f t="shared" si="13"/>
        <v>854900</v>
      </c>
      <c r="Q58" s="13">
        <f t="shared" si="13"/>
        <v>854900</v>
      </c>
    </row>
    <row r="59" spans="2:17" ht="31.5" x14ac:dyDescent="0.25">
      <c r="B59" s="52" t="s">
        <v>42</v>
      </c>
      <c r="C59" s="41" t="s">
        <v>44</v>
      </c>
      <c r="D59" s="38" t="s">
        <v>28</v>
      </c>
      <c r="E59" s="2" t="s">
        <v>55</v>
      </c>
      <c r="F59" s="11" t="s">
        <v>25</v>
      </c>
      <c r="G59" s="11" t="s">
        <v>14</v>
      </c>
      <c r="H59" s="11" t="s">
        <v>20</v>
      </c>
      <c r="I59" s="11" t="s">
        <v>21</v>
      </c>
      <c r="J59" s="11" t="s">
        <v>43</v>
      </c>
      <c r="K59" s="24">
        <v>2600000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</row>
    <row r="60" spans="2:17" ht="31.5" x14ac:dyDescent="0.25">
      <c r="B60" s="53"/>
      <c r="C60" s="42"/>
      <c r="D60" s="40"/>
      <c r="E60" s="2" t="s">
        <v>56</v>
      </c>
      <c r="F60" s="16"/>
      <c r="G60" s="16"/>
      <c r="H60" s="16"/>
      <c r="I60" s="16"/>
      <c r="J60" s="16"/>
      <c r="K60" s="12"/>
      <c r="L60" s="22"/>
      <c r="M60" s="21"/>
      <c r="N60" s="21"/>
      <c r="O60" s="21"/>
      <c r="P60" s="21"/>
      <c r="Q60" s="20"/>
    </row>
    <row r="61" spans="2:17" ht="34.5" customHeight="1" x14ac:dyDescent="0.25">
      <c r="B61" s="53"/>
      <c r="C61" s="42"/>
      <c r="D61" s="40"/>
      <c r="E61" s="15" t="s">
        <v>57</v>
      </c>
      <c r="F61" s="16"/>
      <c r="G61" s="16"/>
      <c r="H61" s="16"/>
      <c r="I61" s="16"/>
      <c r="J61" s="16"/>
      <c r="K61" s="12"/>
      <c r="L61" s="22"/>
      <c r="M61" s="12"/>
      <c r="N61" s="12">
        <v>7293463</v>
      </c>
      <c r="O61" s="12"/>
      <c r="P61" s="12"/>
      <c r="Q61" s="20"/>
    </row>
    <row r="62" spans="2:17" ht="15.75" x14ac:dyDescent="0.25">
      <c r="B62" s="53"/>
      <c r="C62" s="42"/>
      <c r="D62" s="40"/>
      <c r="E62" s="1" t="s">
        <v>58</v>
      </c>
      <c r="F62" s="16"/>
      <c r="G62" s="16"/>
      <c r="H62" s="16"/>
      <c r="I62" s="16"/>
      <c r="J62" s="16"/>
      <c r="K62" s="12"/>
      <c r="L62" s="22"/>
      <c r="M62" s="12"/>
      <c r="N62" s="12"/>
      <c r="O62" s="12"/>
      <c r="P62" s="12"/>
      <c r="Q62" s="20"/>
    </row>
    <row r="63" spans="2:17" ht="15.75" x14ac:dyDescent="0.25">
      <c r="B63" s="54"/>
      <c r="C63" s="43"/>
      <c r="D63" s="39"/>
      <c r="E63" s="5" t="s">
        <v>11</v>
      </c>
      <c r="F63" s="16"/>
      <c r="G63" s="16"/>
      <c r="H63" s="16"/>
      <c r="I63" s="16"/>
      <c r="J63" s="16"/>
      <c r="K63" s="13">
        <v>2600000</v>
      </c>
      <c r="L63" s="26">
        <v>0</v>
      </c>
      <c r="M63" s="26">
        <v>0</v>
      </c>
      <c r="N63" s="26">
        <f>N61</f>
        <v>7293463</v>
      </c>
      <c r="O63" s="26">
        <v>0</v>
      </c>
      <c r="P63" s="26">
        <v>0</v>
      </c>
      <c r="Q63" s="26">
        <v>0</v>
      </c>
    </row>
    <row r="64" spans="2:17" x14ac:dyDescent="0.25">
      <c r="F64" s="7"/>
      <c r="G64" s="7"/>
      <c r="H64" s="7"/>
      <c r="I64" s="7"/>
      <c r="J64" s="7"/>
      <c r="K64" s="7"/>
    </row>
    <row r="65" spans="6:11" x14ac:dyDescent="0.25">
      <c r="F65" s="7"/>
      <c r="G65" s="7"/>
      <c r="H65" s="7"/>
      <c r="I65" s="7"/>
      <c r="J65" s="7"/>
      <c r="K65" s="7"/>
    </row>
    <row r="66" spans="6:11" x14ac:dyDescent="0.25">
      <c r="F66" s="7"/>
      <c r="G66" s="7"/>
      <c r="H66" s="7"/>
      <c r="I66" s="7"/>
      <c r="J66" s="7"/>
      <c r="K66" s="7"/>
    </row>
    <row r="67" spans="6:11" x14ac:dyDescent="0.25">
      <c r="F67" s="7"/>
      <c r="G67" s="7"/>
      <c r="H67" s="7"/>
      <c r="I67" s="7"/>
      <c r="J67" s="7"/>
      <c r="K67" s="7"/>
    </row>
    <row r="68" spans="6:11" x14ac:dyDescent="0.25">
      <c r="F68" s="7"/>
      <c r="G68" s="7"/>
      <c r="H68" s="7"/>
      <c r="I68" s="7"/>
      <c r="J68" s="7"/>
      <c r="K68" s="7"/>
    </row>
    <row r="69" spans="6:11" x14ac:dyDescent="0.25">
      <c r="F69" s="7"/>
      <c r="G69" s="7"/>
      <c r="H69" s="7"/>
      <c r="I69" s="7"/>
      <c r="J69" s="7"/>
      <c r="K69" s="7"/>
    </row>
    <row r="70" spans="6:11" x14ac:dyDescent="0.25">
      <c r="F70" s="7"/>
      <c r="G70" s="7"/>
      <c r="H70" s="7"/>
      <c r="I70" s="7"/>
      <c r="J70" s="7"/>
      <c r="K70" s="7"/>
    </row>
    <row r="71" spans="6:11" x14ac:dyDescent="0.25">
      <c r="F71" s="7"/>
      <c r="G71" s="7"/>
      <c r="H71" s="7"/>
      <c r="I71" s="7"/>
      <c r="J71" s="7"/>
      <c r="K71" s="7"/>
    </row>
    <row r="72" spans="6:11" x14ac:dyDescent="0.25">
      <c r="F72" s="7"/>
      <c r="G72" s="7"/>
      <c r="H72" s="7"/>
      <c r="I72" s="7"/>
      <c r="J72" s="7"/>
      <c r="K72" s="7"/>
    </row>
    <row r="73" spans="6:11" x14ac:dyDescent="0.25">
      <c r="F73" s="7"/>
      <c r="G73" s="7"/>
      <c r="H73" s="7"/>
      <c r="I73" s="7"/>
      <c r="J73" s="7"/>
      <c r="K73" s="7"/>
    </row>
    <row r="74" spans="6:11" x14ac:dyDescent="0.25">
      <c r="F74" s="7"/>
      <c r="G74" s="7"/>
      <c r="H74" s="7"/>
      <c r="I74" s="7"/>
      <c r="J74" s="7"/>
      <c r="K74" s="7"/>
    </row>
    <row r="75" spans="6:11" x14ac:dyDescent="0.25">
      <c r="F75" s="7"/>
      <c r="G75" s="7"/>
      <c r="H75" s="7"/>
      <c r="I75" s="7"/>
      <c r="J75" s="7"/>
      <c r="K75" s="7"/>
    </row>
    <row r="76" spans="6:11" x14ac:dyDescent="0.25">
      <c r="F76" s="7"/>
      <c r="G76" s="7"/>
      <c r="H76" s="7"/>
      <c r="I76" s="7"/>
      <c r="J76" s="7"/>
      <c r="K76" s="7"/>
    </row>
    <row r="77" spans="6:11" x14ac:dyDescent="0.25">
      <c r="F77" s="7"/>
      <c r="G77" s="7"/>
      <c r="H77" s="7"/>
      <c r="I77" s="7"/>
      <c r="J77" s="7"/>
      <c r="K77" s="7"/>
    </row>
    <row r="78" spans="6:11" x14ac:dyDescent="0.25">
      <c r="F78" s="7"/>
      <c r="G78" s="7"/>
      <c r="H78" s="7"/>
      <c r="I78" s="7"/>
      <c r="J78" s="7"/>
      <c r="K78" s="7"/>
    </row>
    <row r="79" spans="6:11" x14ac:dyDescent="0.25">
      <c r="F79" s="7"/>
      <c r="G79" s="7"/>
      <c r="H79" s="7"/>
      <c r="I79" s="7"/>
      <c r="J79" s="7"/>
      <c r="K79" s="7"/>
    </row>
    <row r="80" spans="6:11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</sheetData>
  <mergeCells count="51">
    <mergeCell ref="D36:D41"/>
    <mergeCell ref="C36:C41"/>
    <mergeCell ref="E44:E45"/>
    <mergeCell ref="E50:E51"/>
    <mergeCell ref="K13:Q13"/>
    <mergeCell ref="M9:P10"/>
    <mergeCell ref="E19:E20"/>
    <mergeCell ref="P32:P33"/>
    <mergeCell ref="N32:N33"/>
    <mergeCell ref="K32:K33"/>
    <mergeCell ref="I32:I33"/>
    <mergeCell ref="J32:J33"/>
    <mergeCell ref="L32:L33"/>
    <mergeCell ref="F13:J13"/>
    <mergeCell ref="F32:F33"/>
    <mergeCell ref="M32:M33"/>
    <mergeCell ref="G32:G33"/>
    <mergeCell ref="H32:H33"/>
    <mergeCell ref="O32:O33"/>
    <mergeCell ref="E16:E17"/>
    <mergeCell ref="C13:C14"/>
    <mergeCell ref="B36:B41"/>
    <mergeCell ref="B59:B63"/>
    <mergeCell ref="C59:C63"/>
    <mergeCell ref="D59:D63"/>
    <mergeCell ref="D54:D58"/>
    <mergeCell ref="C54:C58"/>
    <mergeCell ref="B54:B58"/>
    <mergeCell ref="B42:B47"/>
    <mergeCell ref="C48:C53"/>
    <mergeCell ref="D42:D47"/>
    <mergeCell ref="B48:B53"/>
    <mergeCell ref="D48:D53"/>
    <mergeCell ref="C42:C47"/>
    <mergeCell ref="E38:E39"/>
    <mergeCell ref="N7:P7"/>
    <mergeCell ref="N8:P8"/>
    <mergeCell ref="B13:B14"/>
    <mergeCell ref="E32:E33"/>
    <mergeCell ref="D30:D35"/>
    <mergeCell ref="C30:C35"/>
    <mergeCell ref="E26:E27"/>
    <mergeCell ref="D24:D29"/>
    <mergeCell ref="C24:C29"/>
    <mergeCell ref="B24:B29"/>
    <mergeCell ref="C16:C23"/>
    <mergeCell ref="D16:D23"/>
    <mergeCell ref="B16:B23"/>
    <mergeCell ref="B30:B35"/>
    <mergeCell ref="E13:E14"/>
    <mergeCell ref="D13:D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2022-11-15T14:22:54Z</cp:lastPrinted>
  <dcterms:created xsi:type="dcterms:W3CDTF">2018-11-26T06:18:48Z</dcterms:created>
  <dcterms:modified xsi:type="dcterms:W3CDTF">2022-11-15T14:44:57Z</dcterms:modified>
</cp:coreProperties>
</file>